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405" yWindow="330" windowWidth="10230" windowHeight="7350"/>
  </bookViews>
  <sheets>
    <sheet name="total" sheetId="1" r:id="rId1"/>
  </sheets>
  <definedNames>
    <definedName name="_xlnm._FilterDatabase" localSheetId="0" hidden="1">total!$A$4:$Z$9</definedName>
    <definedName name="_xlnm.Print_Titles" localSheetId="0">total!$1:$4</definedName>
    <definedName name="_xlnm.Print_Area" localSheetId="0">total!$A$1:$Z$13</definedName>
  </definedNames>
  <calcPr calcId="144525"/>
</workbook>
</file>

<file path=xl/calcChain.xml><?xml version="1.0" encoding="utf-8"?>
<calcChain xmlns="http://schemas.openxmlformats.org/spreadsheetml/2006/main">
  <c r="S5" i="1" l="1"/>
  <c r="S6" i="1"/>
  <c r="S8" i="1"/>
  <c r="S9" i="1"/>
  <c r="S7" i="1"/>
  <c r="S10" i="1" l="1"/>
  <c r="P9" i="1"/>
  <c r="Q9" i="1"/>
  <c r="R9" i="1"/>
  <c r="X9" i="1" l="1"/>
  <c r="Y9" i="1" s="1"/>
  <c r="P6" i="1" l="1"/>
  <c r="R6" i="1" l="1"/>
  <c r="Q6" i="1"/>
  <c r="X6" i="1" l="1"/>
  <c r="Y6" i="1" s="1"/>
  <c r="Q8" i="1" l="1"/>
  <c r="Q5" i="1" l="1"/>
  <c r="Q7" i="1"/>
  <c r="M10" i="1" l="1"/>
  <c r="R7" i="1" l="1"/>
  <c r="P7" i="1"/>
  <c r="X7" i="1" l="1"/>
  <c r="Y7" i="1" s="1"/>
  <c r="R8" i="1" l="1"/>
  <c r="P8" i="1"/>
  <c r="X8" i="1" l="1"/>
  <c r="Y8" i="1" s="1"/>
  <c r="H10" i="1" l="1"/>
  <c r="R5" i="1" l="1"/>
  <c r="P5" i="1"/>
  <c r="I10" i="1" l="1"/>
  <c r="J10" i="1"/>
  <c r="K10" i="1"/>
  <c r="L10" i="1"/>
  <c r="V10" i="1"/>
  <c r="R10" i="1" l="1"/>
  <c r="X5" i="1"/>
  <c r="Q10" i="1"/>
  <c r="T10" i="1"/>
  <c r="A10" i="1"/>
  <c r="U10" i="1" l="1"/>
  <c r="G10" i="1"/>
  <c r="Y5" i="1" l="1"/>
  <c r="Y10" i="1" s="1"/>
  <c r="X10" i="1" l="1"/>
  <c r="W10" i="1"/>
</calcChain>
</file>

<file path=xl/comments1.xml><?xml version="1.0" encoding="utf-8"?>
<comments xmlns="http://schemas.openxmlformats.org/spreadsheetml/2006/main">
  <authors>
    <author>Auteur</author>
  </authors>
  <commentList>
    <comment ref="G5" authorId="0">
      <text>
        <r>
          <rPr>
            <sz val="9"/>
            <color indexed="81"/>
            <rFont val="Tahoma"/>
            <family val="2"/>
          </rPr>
          <t xml:space="preserve">
مكان اجمالى البلاغات</t>
        </r>
      </text>
    </comment>
    <comment ref="K5" authorId="0">
      <text>
        <r>
          <rPr>
            <sz val="9"/>
            <color indexed="81"/>
            <rFont val="Tahoma"/>
            <family val="2"/>
          </rPr>
          <t xml:space="preserve">
عدد ما يم ضربه</t>
        </r>
      </text>
    </comment>
    <comment ref="S5" authorId="0">
      <text>
        <r>
          <rPr>
            <sz val="14"/>
            <color indexed="81"/>
            <rFont val="Tahoma"/>
            <family val="2"/>
          </rPr>
          <t xml:space="preserve">
اارجو المساعدة فى عمل هذالمعادلة
احتاج الى تغير معادلة نسبة بلاغات الصيانة بالتحصيل فى العمود (s  )
الى هذه المعادلة
اذا كان عدد اجمالى البلاغات  من واحد الى فى العمود (s  )
يتم ضرب مافى العمود (k) فى  صفر
اذا كان عدد اجمالى البلاغات  من 50 الى 75 فى العمود (s  )
 يتم ضرب مافى العمود (k) فى 11
اذا كان عدد اجمالى البلاغات  من 76 الى 100 فى العمود (s  )
يتم ضرب مافى العمود k)) من 1 الى 100  فى 14
اذا كان عدد اجمالى البلاغات  اكثر من 100 فى العمود (s  )
يتم ضرب مافى العمود (k) من 1 الى 100  فى 14 ومافوق 100 فى 15
</t>
        </r>
      </text>
    </comment>
  </commentList>
</comments>
</file>

<file path=xl/sharedStrings.xml><?xml version="1.0" encoding="utf-8"?>
<sst xmlns="http://schemas.openxmlformats.org/spreadsheetml/2006/main" count="53" uniqueCount="44">
  <si>
    <t>الإسم</t>
  </si>
  <si>
    <t>القسم</t>
  </si>
  <si>
    <t>عدد أوامر الشغل</t>
  </si>
  <si>
    <t>مبلغ التحصيل</t>
  </si>
  <si>
    <t>توقيع المستلم</t>
  </si>
  <si>
    <t>غسالات الملابس</t>
  </si>
  <si>
    <t>الثلاجات</t>
  </si>
  <si>
    <t>شهر</t>
  </si>
  <si>
    <t>الاجمالي</t>
  </si>
  <si>
    <t>الفرع</t>
  </si>
  <si>
    <t>الإجمالي</t>
  </si>
  <si>
    <t>عدد الفنيين بالقسم</t>
  </si>
  <si>
    <t>إجمالي البلاغات</t>
  </si>
  <si>
    <t>نسبة بلاغات صيانة بالتحصيل</t>
  </si>
  <si>
    <t>نسبة بلاغات التركيب</t>
  </si>
  <si>
    <t>صيانة بدون تحصيل 
&amp;(تكييف)</t>
  </si>
  <si>
    <t>صيانة وتحصيل 
&amp;(تكييف)</t>
  </si>
  <si>
    <t>صيــــــــــــــــانة</t>
  </si>
  <si>
    <t>مكافآت أخرى بحد أقصى 500ج</t>
  </si>
  <si>
    <t xml:space="preserve">تركيب وشحن وصيانة 
مجهود إضافي </t>
  </si>
  <si>
    <t>معــــــــــــــــــــادلات</t>
  </si>
  <si>
    <t>معادلة تحقق أن إجمالي البلاغات موزع بطريقة صحيحة</t>
  </si>
  <si>
    <t>توضع طبقا لمذكرات معتمدة من مهندسي القسام</t>
  </si>
  <si>
    <t>تركيب بتحصيل</t>
  </si>
  <si>
    <t>تركيب بدون تحصيل</t>
  </si>
  <si>
    <t>زقازيق</t>
  </si>
  <si>
    <t>قاهرة</t>
  </si>
  <si>
    <t>مشرف</t>
  </si>
  <si>
    <t>نسبة بلاغات صيانة بدون تحصيل (التكييف)</t>
  </si>
  <si>
    <t>قيمة نسبة الصيانة الداخلية</t>
  </si>
  <si>
    <t>إعداد المحاسب</t>
  </si>
  <si>
    <t>مجهود اضافي</t>
  </si>
  <si>
    <t>ارجاع</t>
  </si>
  <si>
    <t>بتحصيل</t>
  </si>
  <si>
    <t>بدون تحصيل</t>
  </si>
  <si>
    <t>دعم فني</t>
  </si>
  <si>
    <t>شحن؛ بلي ؛جيربكس بتحصيل</t>
  </si>
  <si>
    <t>شحن؛ بلي ؛جيربكس بدون تحصيل</t>
  </si>
  <si>
    <t>يونيو</t>
  </si>
  <si>
    <t>بيان نسبة التحصيلات لقطاع خدمة مابعد البيع عن شهر يونيو 2013</t>
  </si>
  <si>
    <t>عصام</t>
  </si>
  <si>
    <t xml:space="preserve">سيد </t>
  </si>
  <si>
    <t xml:space="preserve">محمد محمود </t>
  </si>
  <si>
    <t xml:space="preserve">محمود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</si>
</sst>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_-* #,##0\-;_-* &quot;-&quot;_-;_-@_-"/>
    <numFmt numFmtId="165" formatCode="_-* #,##0.00_-;_-* #,##0.00\-;_-* &quot;-&quot;??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rgb="FF000000"/>
      <name val="Andalus"/>
      <charset val="178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 shrinkToFit="1"/>
    </xf>
    <xf numFmtId="164" fontId="1" fillId="0" borderId="0" xfId="0" applyNumberFormat="1" applyFont="1" applyAlignment="1">
      <alignment horizontal="center" vertical="center" shrinkToFit="1"/>
    </xf>
    <xf numFmtId="165" fontId="1" fillId="0" borderId="0" xfId="0" applyNumberFormat="1" applyFont="1" applyAlignment="1">
      <alignment horizontal="center" vertical="center" shrinkToFit="1"/>
    </xf>
    <xf numFmtId="0" fontId="1" fillId="7" borderId="1" xfId="0" applyNumberFormat="1" applyFont="1" applyFill="1" applyBorder="1" applyAlignment="1">
      <alignment horizontal="center" vertical="center" wrapText="1" shrinkToFit="1"/>
    </xf>
    <xf numFmtId="0" fontId="1" fillId="4" borderId="1" xfId="0" applyNumberFormat="1" applyFont="1" applyFill="1" applyBorder="1" applyAlignment="1">
      <alignment horizontal="center" vertical="center" wrapText="1" shrinkToFit="1"/>
    </xf>
    <xf numFmtId="164" fontId="4" fillId="3" borderId="0" xfId="0" applyNumberFormat="1" applyFont="1" applyFill="1" applyAlignment="1">
      <alignment horizontal="center" vertical="center" shrinkToFit="1"/>
    </xf>
    <xf numFmtId="0" fontId="4" fillId="3" borderId="25" xfId="0" applyNumberFormat="1" applyFont="1" applyFill="1" applyBorder="1" applyAlignment="1">
      <alignment horizontal="center" vertical="center" wrapText="1" shrinkToFit="1"/>
    </xf>
    <xf numFmtId="0" fontId="4" fillId="3" borderId="26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readingOrder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5" xfId="0" applyNumberFormat="1" applyFont="1" applyBorder="1" applyAlignment="1">
      <alignment horizontal="center" vertical="center" wrapText="1" shrinkToFit="1"/>
    </xf>
    <xf numFmtId="0" fontId="4" fillId="2" borderId="19" xfId="0" applyNumberFormat="1" applyFont="1" applyFill="1" applyBorder="1" applyAlignment="1">
      <alignment horizontal="center" vertical="center" wrapText="1" shrinkToFit="1"/>
    </xf>
    <xf numFmtId="0" fontId="4" fillId="6" borderId="1" xfId="0" applyNumberFormat="1" applyFont="1" applyFill="1" applyBorder="1" applyAlignment="1">
      <alignment horizontal="center" vertical="center" wrapText="1" shrinkToFit="1"/>
    </xf>
    <xf numFmtId="0" fontId="4" fillId="7" borderId="1" xfId="0" applyNumberFormat="1" applyFont="1" applyFill="1" applyBorder="1" applyAlignment="1">
      <alignment horizontal="center" vertical="center" wrapText="1" shrinkToFit="1"/>
    </xf>
    <xf numFmtId="0" fontId="4" fillId="4" borderId="1" xfId="0" applyNumberFormat="1" applyFont="1" applyFill="1" applyBorder="1" applyAlignment="1">
      <alignment horizontal="center" vertical="center" wrapText="1" shrinkToFit="1"/>
    </xf>
    <xf numFmtId="0" fontId="4" fillId="8" borderId="1" xfId="0" applyNumberFormat="1" applyFont="1" applyFill="1" applyBorder="1" applyAlignment="1">
      <alignment horizontal="center" vertical="center" wrapText="1" shrinkToFit="1"/>
    </xf>
    <xf numFmtId="0" fontId="4" fillId="0" borderId="6" xfId="0" applyNumberFormat="1" applyFont="1" applyBorder="1" applyAlignment="1">
      <alignment horizontal="center" vertical="center" wrapText="1" shrinkToFit="1"/>
    </xf>
    <xf numFmtId="0" fontId="4" fillId="6" borderId="3" xfId="0" applyNumberFormat="1" applyFont="1" applyFill="1" applyBorder="1" applyAlignment="1">
      <alignment horizontal="center" vertical="center" wrapText="1" shrinkToFit="1"/>
    </xf>
    <xf numFmtId="0" fontId="4" fillId="7" borderId="3" xfId="0" applyNumberFormat="1" applyFont="1" applyFill="1" applyBorder="1" applyAlignment="1">
      <alignment horizontal="center" vertical="center" wrapText="1" shrinkToFit="1"/>
    </xf>
    <xf numFmtId="0" fontId="4" fillId="4" borderId="3" xfId="0" applyNumberFormat="1" applyFont="1" applyFill="1" applyBorder="1" applyAlignment="1">
      <alignment horizontal="center" vertical="center" wrapText="1" shrinkToFit="1"/>
    </xf>
    <xf numFmtId="0" fontId="4" fillId="8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Border="1" applyAlignment="1">
      <alignment horizontal="center" vertical="center" wrapText="1" shrinkToFit="1"/>
    </xf>
    <xf numFmtId="0" fontId="4" fillId="3" borderId="3" xfId="0" applyNumberFormat="1" applyFont="1" applyFill="1" applyBorder="1" applyAlignment="1">
      <alignment horizontal="center" vertical="center" wrapText="1" shrinkToFit="1"/>
    </xf>
    <xf numFmtId="0" fontId="6" fillId="0" borderId="0" xfId="0" applyFont="1"/>
    <xf numFmtId="0" fontId="4" fillId="3" borderId="1" xfId="0" applyNumberFormat="1" applyFont="1" applyFill="1" applyBorder="1" applyAlignment="1">
      <alignment horizontal="center" vertical="center" wrapText="1" shrinkToFit="1"/>
    </xf>
    <xf numFmtId="0" fontId="4" fillId="2" borderId="6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9" xfId="0" applyNumberFormat="1" applyFont="1" applyFill="1" applyBorder="1" applyAlignment="1">
      <alignment horizontal="center" vertical="center" wrapText="1" shrinkToFit="1"/>
    </xf>
    <xf numFmtId="0" fontId="4" fillId="2" borderId="9" xfId="0" applyNumberFormat="1" applyFont="1" applyFill="1" applyBorder="1" applyAlignment="1">
      <alignment horizontal="center" vertical="center" shrinkToFit="1"/>
    </xf>
    <xf numFmtId="0" fontId="4" fillId="2" borderId="7" xfId="0" applyNumberFormat="1" applyFont="1" applyFill="1" applyBorder="1" applyAlignment="1">
      <alignment horizontal="center" vertical="center" wrapText="1" shrinkToFit="1"/>
    </xf>
    <xf numFmtId="0" fontId="4" fillId="2" borderId="20" xfId="0" applyNumberFormat="1" applyFont="1" applyFill="1" applyBorder="1" applyAlignment="1">
      <alignment horizontal="center" vertical="center" wrapText="1" shrinkToFit="1"/>
    </xf>
    <xf numFmtId="0" fontId="4" fillId="2" borderId="21" xfId="0" applyNumberFormat="1" applyFont="1" applyFill="1" applyBorder="1" applyAlignment="1">
      <alignment horizontal="center" vertical="center" wrapText="1" shrinkToFit="1"/>
    </xf>
    <xf numFmtId="166" fontId="4" fillId="0" borderId="1" xfId="0" applyNumberFormat="1" applyFont="1" applyBorder="1" applyAlignment="1">
      <alignment horizontal="center" vertical="center" wrapText="1" shrinkToFit="1"/>
    </xf>
    <xf numFmtId="166" fontId="4" fillId="0" borderId="1" xfId="0" applyNumberFormat="1" applyFont="1" applyBorder="1" applyAlignment="1">
      <alignment horizontal="center" vertical="center" shrinkToFit="1"/>
    </xf>
    <xf numFmtId="166" fontId="4" fillId="2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7" fillId="0" borderId="2" xfId="0" applyNumberFormat="1" applyFont="1" applyBorder="1" applyAlignment="1">
      <alignment horizontal="center" vertical="center" wrapText="1" shrinkToFit="1"/>
    </xf>
    <xf numFmtId="0" fontId="7" fillId="0" borderId="4" xfId="0" applyNumberFormat="1" applyFont="1" applyBorder="1" applyAlignment="1">
      <alignment horizontal="center" vertical="center" wrapText="1" shrinkToFit="1"/>
    </xf>
    <xf numFmtId="0" fontId="7" fillId="0" borderId="3" xfId="0" applyNumberFormat="1" applyFont="1" applyBorder="1" applyAlignment="1">
      <alignment horizontal="center" vertical="center" wrapText="1" shrinkToFit="1"/>
    </xf>
    <xf numFmtId="0" fontId="7" fillId="0" borderId="1" xfId="0" applyNumberFormat="1" applyFont="1" applyBorder="1" applyAlignment="1">
      <alignment horizontal="center" vertical="center" wrapText="1" shrinkToFit="1"/>
    </xf>
    <xf numFmtId="0" fontId="7" fillId="2" borderId="9" xfId="0" applyNumberFormat="1" applyFont="1" applyFill="1" applyBorder="1" applyAlignment="1">
      <alignment horizontal="center" vertical="center" wrapText="1" shrinkToFit="1"/>
    </xf>
    <xf numFmtId="0" fontId="4" fillId="8" borderId="5" xfId="0" applyNumberFormat="1" applyFont="1" applyFill="1" applyBorder="1" applyAlignment="1">
      <alignment horizontal="center" vertical="center" wrapText="1" shrinkToFit="1"/>
    </xf>
    <xf numFmtId="0" fontId="1" fillId="8" borderId="38" xfId="0" applyNumberFormat="1" applyFont="1" applyFill="1" applyBorder="1" applyAlignment="1">
      <alignment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 wrapText="1" shrinkToFit="1"/>
    </xf>
    <xf numFmtId="0" fontId="1" fillId="10" borderId="42" xfId="0" applyNumberFormat="1" applyFont="1" applyFill="1" applyBorder="1" applyAlignment="1">
      <alignment vertical="center" wrapText="1" shrinkToFit="1"/>
    </xf>
    <xf numFmtId="0" fontId="1" fillId="10" borderId="37" xfId="0" applyNumberFormat="1" applyFont="1" applyFill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3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166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28" xfId="0" applyNumberFormat="1" applyFont="1" applyBorder="1" applyAlignment="1">
      <alignment horizontal="center" vertical="center" shrinkToFit="1"/>
    </xf>
    <xf numFmtId="0" fontId="1" fillId="0" borderId="30" xfId="0" applyNumberFormat="1" applyFont="1" applyBorder="1" applyAlignment="1">
      <alignment horizontal="center" vertical="center" shrinkToFit="1"/>
    </xf>
    <xf numFmtId="0" fontId="2" fillId="9" borderId="28" xfId="0" applyNumberFormat="1" applyFont="1" applyFill="1" applyBorder="1" applyAlignment="1">
      <alignment horizontal="center" vertical="center" wrapText="1" shrinkToFit="1"/>
    </xf>
    <xf numFmtId="0" fontId="2" fillId="9" borderId="29" xfId="0" applyNumberFormat="1" applyFont="1" applyFill="1" applyBorder="1" applyAlignment="1">
      <alignment horizontal="center" vertical="center" wrapText="1" shrinkToFit="1"/>
    </xf>
    <xf numFmtId="0" fontId="1" fillId="2" borderId="27" xfId="0" applyNumberFormat="1" applyFont="1" applyFill="1" applyBorder="1" applyAlignment="1">
      <alignment horizontal="center" vertical="center" wrapText="1" shrinkToFit="1"/>
    </xf>
    <xf numFmtId="0" fontId="1" fillId="2" borderId="18" xfId="0" applyNumberFormat="1" applyFont="1" applyFill="1" applyBorder="1" applyAlignment="1">
      <alignment horizontal="center" vertical="center" wrapText="1" shrinkToFit="1"/>
    </xf>
    <xf numFmtId="0" fontId="1" fillId="6" borderId="4" xfId="0" applyNumberFormat="1" applyFont="1" applyFill="1" applyBorder="1" applyAlignment="1">
      <alignment horizontal="center" vertical="center" wrapText="1" shrinkToFit="1"/>
    </xf>
    <xf numFmtId="0" fontId="1" fillId="6" borderId="3" xfId="0" applyNumberFormat="1" applyFont="1" applyFill="1" applyBorder="1" applyAlignment="1">
      <alignment horizontal="center" vertical="center" wrapText="1" shrinkToFit="1"/>
    </xf>
    <xf numFmtId="0" fontId="1" fillId="3" borderId="13" xfId="0" applyNumberFormat="1" applyFont="1" applyFill="1" applyBorder="1" applyAlignment="1">
      <alignment horizontal="center" vertical="center" wrapText="1" shrinkToFit="1"/>
    </xf>
    <xf numFmtId="0" fontId="1" fillId="3" borderId="8" xfId="0" applyNumberFormat="1" applyFont="1" applyFill="1" applyBorder="1" applyAlignment="1">
      <alignment horizontal="center" vertical="center" wrapText="1" shrinkToFit="1"/>
    </xf>
    <xf numFmtId="0" fontId="3" fillId="0" borderId="17" xfId="0" applyNumberFormat="1" applyFont="1" applyBorder="1" applyAlignment="1">
      <alignment horizontal="center" vertical="center" wrapText="1" shrinkToFit="1"/>
    </xf>
    <xf numFmtId="0" fontId="3" fillId="0" borderId="12" xfId="0" applyNumberFormat="1" applyFont="1" applyBorder="1" applyAlignment="1">
      <alignment horizontal="center" vertical="center" wrapText="1" shrinkToFit="1"/>
    </xf>
    <xf numFmtId="0" fontId="3" fillId="0" borderId="0" xfId="0" applyNumberFormat="1" applyFont="1" applyBorder="1" applyAlignment="1">
      <alignment horizontal="center" vertical="center" wrapText="1" shrinkToFit="1"/>
    </xf>
    <xf numFmtId="0" fontId="3" fillId="0" borderId="16" xfId="0" applyNumberFormat="1" applyFont="1" applyBorder="1" applyAlignment="1">
      <alignment horizontal="center" vertical="center" wrapText="1" shrinkToFit="1"/>
    </xf>
    <xf numFmtId="0" fontId="3" fillId="0" borderId="8" xfId="0" applyNumberFormat="1" applyFont="1" applyBorder="1" applyAlignment="1">
      <alignment horizontal="center" vertical="center" wrapText="1" shrinkToFit="1"/>
    </xf>
    <xf numFmtId="0" fontId="3" fillId="0" borderId="14" xfId="0" applyNumberFormat="1" applyFont="1" applyBorder="1" applyAlignment="1">
      <alignment horizontal="center" vertical="center" wrapText="1" shrinkToFit="1"/>
    </xf>
    <xf numFmtId="0" fontId="1" fillId="4" borderId="32" xfId="0" applyNumberFormat="1" applyFont="1" applyFill="1" applyBorder="1" applyAlignment="1">
      <alignment horizontal="center" vertical="center" wrapText="1" shrinkToFit="1"/>
    </xf>
    <xf numFmtId="0" fontId="1" fillId="4" borderId="36" xfId="0" applyNumberFormat="1" applyFont="1" applyFill="1" applyBorder="1" applyAlignment="1">
      <alignment horizontal="center" vertical="center" wrapText="1" shrinkToFit="1"/>
    </xf>
    <xf numFmtId="0" fontId="1" fillId="8" borderId="32" xfId="0" applyNumberFormat="1" applyFont="1" applyFill="1" applyBorder="1" applyAlignment="1">
      <alignment horizontal="center" vertical="center" wrapText="1" shrinkToFit="1"/>
    </xf>
    <xf numFmtId="0" fontId="1" fillId="8" borderId="36" xfId="0" applyNumberFormat="1" applyFont="1" applyFill="1" applyBorder="1" applyAlignment="1">
      <alignment horizontal="center" vertical="center" wrapText="1" shrinkToFit="1"/>
    </xf>
    <xf numFmtId="0" fontId="1" fillId="10" borderId="28" xfId="0" applyNumberFormat="1" applyFont="1" applyFill="1" applyBorder="1" applyAlignment="1">
      <alignment horizontal="center" vertical="center" wrapText="1" shrinkToFit="1"/>
    </xf>
    <xf numFmtId="0" fontId="1" fillId="10" borderId="30" xfId="0" applyNumberFormat="1" applyFont="1" applyFill="1" applyBorder="1" applyAlignment="1">
      <alignment horizontal="center" vertical="center" wrapText="1" shrinkToFit="1"/>
    </xf>
    <xf numFmtId="0" fontId="1" fillId="0" borderId="32" xfId="0" applyNumberFormat="1" applyFont="1" applyBorder="1" applyAlignment="1">
      <alignment horizontal="center" vertical="center" wrapText="1" shrinkToFit="1"/>
    </xf>
    <xf numFmtId="0" fontId="1" fillId="0" borderId="36" xfId="0" applyNumberFormat="1" applyFont="1" applyBorder="1" applyAlignment="1">
      <alignment horizontal="center" vertical="center" wrapText="1" shrinkToFit="1"/>
    </xf>
    <xf numFmtId="0" fontId="1" fillId="0" borderId="34" xfId="0" applyNumberFormat="1" applyFont="1" applyBorder="1" applyAlignment="1">
      <alignment horizontal="center" vertical="center" wrapText="1" shrinkToFit="1"/>
    </xf>
    <xf numFmtId="0" fontId="1" fillId="0" borderId="37" xfId="0" applyNumberFormat="1" applyFont="1" applyBorder="1" applyAlignment="1">
      <alignment horizontal="center" vertical="center" wrapText="1" shrinkToFit="1"/>
    </xf>
    <xf numFmtId="0" fontId="1" fillId="0" borderId="0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1" fillId="6" borderId="31" xfId="0" applyNumberFormat="1" applyFont="1" applyFill="1" applyBorder="1" applyAlignment="1">
      <alignment horizontal="center" vertical="center" wrapText="1" shrinkToFit="1"/>
    </xf>
    <xf numFmtId="0" fontId="1" fillId="6" borderId="35" xfId="0" applyNumberFormat="1" applyFont="1" applyFill="1" applyBorder="1" applyAlignment="1">
      <alignment horizontal="center" vertical="center" wrapText="1" shrinkToFit="1"/>
    </xf>
    <xf numFmtId="0" fontId="1" fillId="7" borderId="32" xfId="0" applyNumberFormat="1" applyFont="1" applyFill="1" applyBorder="1" applyAlignment="1">
      <alignment horizontal="center" vertical="center" wrapText="1" shrinkToFit="1"/>
    </xf>
    <xf numFmtId="0" fontId="1" fillId="7" borderId="36" xfId="0" applyNumberFormat="1" applyFont="1" applyFill="1" applyBorder="1" applyAlignment="1">
      <alignment horizontal="center" vertical="center" wrapText="1" shrinkToFit="1"/>
    </xf>
    <xf numFmtId="165" fontId="3" fillId="0" borderId="0" xfId="0" applyNumberFormat="1" applyFont="1" applyAlignment="1">
      <alignment horizontal="center" vertical="center" shrinkToFit="1"/>
    </xf>
    <xf numFmtId="0" fontId="1" fillId="0" borderId="2" xfId="0" applyNumberFormat="1" applyFont="1" applyBorder="1" applyAlignment="1">
      <alignment horizontal="center" vertical="center" wrapText="1" shrinkToFit="1"/>
    </xf>
    <xf numFmtId="0" fontId="1" fillId="0" borderId="4" xfId="0" applyNumberFormat="1" applyFont="1" applyBorder="1" applyAlignment="1">
      <alignment horizontal="center" vertical="center" wrapText="1" shrinkToFit="1"/>
    </xf>
    <xf numFmtId="0" fontId="1" fillId="0" borderId="3" xfId="0" applyNumberFormat="1" applyFont="1" applyBorder="1" applyAlignment="1">
      <alignment horizontal="center" vertical="center" wrapText="1" shrinkToFit="1"/>
    </xf>
    <xf numFmtId="0" fontId="1" fillId="8" borderId="33" xfId="0" applyNumberFormat="1" applyFont="1" applyFill="1" applyBorder="1" applyAlignment="1">
      <alignment horizontal="center" vertical="center" wrapText="1" shrinkToFit="1"/>
    </xf>
    <xf numFmtId="0" fontId="1" fillId="8" borderId="39" xfId="0" applyNumberFormat="1" applyFont="1" applyFill="1" applyBorder="1" applyAlignment="1">
      <alignment horizontal="center" vertical="center" wrapText="1" shrinkToFit="1"/>
    </xf>
    <xf numFmtId="0" fontId="1" fillId="0" borderId="11" xfId="0" applyNumberFormat="1" applyFont="1" applyBorder="1" applyAlignment="1">
      <alignment horizontal="center" vertical="center" wrapText="1" shrinkToFit="1"/>
    </xf>
    <xf numFmtId="0" fontId="1" fillId="0" borderId="15" xfId="0" applyNumberFormat="1" applyFont="1" applyBorder="1" applyAlignment="1">
      <alignment horizontal="center" vertical="center" wrapText="1" shrinkToFit="1"/>
    </xf>
    <xf numFmtId="0" fontId="1" fillId="0" borderId="13" xfId="0" applyNumberFormat="1" applyFont="1" applyBorder="1" applyAlignment="1">
      <alignment horizontal="center" vertical="center" wrapText="1" shrinkToFit="1"/>
    </xf>
    <xf numFmtId="0" fontId="4" fillId="3" borderId="23" xfId="0" applyNumberFormat="1" applyFont="1" applyFill="1" applyBorder="1" applyAlignment="1">
      <alignment horizontal="center" vertical="center" wrapText="1" shrinkToFit="1"/>
    </xf>
    <xf numFmtId="0" fontId="4" fillId="3" borderId="41" xfId="0" applyNumberFormat="1" applyFont="1" applyFill="1" applyBorder="1" applyAlignment="1">
      <alignment horizontal="center" vertical="center" wrapText="1" shrinkToFit="1"/>
    </xf>
    <xf numFmtId="0" fontId="4" fillId="3" borderId="24" xfId="0" applyNumberFormat="1" applyFont="1" applyFill="1" applyBorder="1" applyAlignment="1">
      <alignment horizontal="center" vertical="center" wrapText="1" shrinkToFit="1"/>
    </xf>
    <xf numFmtId="0" fontId="1" fillId="5" borderId="28" xfId="0" applyNumberFormat="1" applyFont="1" applyFill="1" applyBorder="1" applyAlignment="1">
      <alignment horizontal="center" vertical="center" wrapText="1" shrinkToFit="1"/>
    </xf>
    <xf numFmtId="0" fontId="1" fillId="5" borderId="29" xfId="0" applyNumberFormat="1" applyFont="1" applyFill="1" applyBorder="1" applyAlignment="1">
      <alignment horizontal="center" vertical="center" wrapText="1" shrinkToFit="1"/>
    </xf>
    <xf numFmtId="0" fontId="1" fillId="5" borderId="40" xfId="0" applyNumberFormat="1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2"/>
  <sheetViews>
    <sheetView rightToLeft="1" tabSelected="1" zoomScale="80" zoomScaleNormal="80" workbookViewId="0">
      <pane xSplit="5" ySplit="4" topLeftCell="J5" activePane="bottomRight" state="frozen"/>
      <selection pane="topRight" activeCell="F1" sqref="F1"/>
      <selection pane="bottomLeft" activeCell="A5" sqref="A5"/>
      <selection pane="bottomRight" activeCell="K6" sqref="K6"/>
    </sheetView>
  </sheetViews>
  <sheetFormatPr baseColWidth="10" defaultColWidth="9.140625" defaultRowHeight="18.75" x14ac:dyDescent="0.25"/>
  <cols>
    <col min="1" max="1" width="5.7109375" style="1" customWidth="1"/>
    <col min="2" max="2" width="23" style="1" customWidth="1"/>
    <col min="3" max="3" width="6.7109375" style="1" customWidth="1"/>
    <col min="4" max="4" width="6.42578125" style="40" customWidth="1"/>
    <col min="5" max="5" width="8.140625" style="1" customWidth="1"/>
    <col min="6" max="6" width="8.42578125" style="1" customWidth="1"/>
    <col min="7" max="7" width="8.42578125" style="2" customWidth="1"/>
    <col min="8" max="8" width="7.85546875" style="2" customWidth="1"/>
    <col min="9" max="9" width="6.28515625" style="2" customWidth="1"/>
    <col min="10" max="10" width="8.42578125" style="2" customWidth="1"/>
    <col min="11" max="11" width="6.85546875" style="2" customWidth="1"/>
    <col min="12" max="12" width="8.42578125" style="2" customWidth="1"/>
    <col min="13" max="13" width="8.5703125" style="2" customWidth="1"/>
    <col min="14" max="14" width="7" style="2" customWidth="1"/>
    <col min="15" max="15" width="7.140625" style="2" customWidth="1"/>
    <col min="16" max="16" width="8.5703125" style="6" customWidth="1"/>
    <col min="17" max="17" width="10.140625" style="3" customWidth="1"/>
    <col min="18" max="18" width="9.42578125" style="3" customWidth="1"/>
    <col min="19" max="19" width="8.28515625" style="3" customWidth="1"/>
    <col min="20" max="20" width="10" style="3" customWidth="1"/>
    <col min="21" max="21" width="10.42578125" style="3" customWidth="1"/>
    <col min="22" max="22" width="7.7109375" style="3" customWidth="1"/>
    <col min="23" max="23" width="9.140625" style="3" customWidth="1"/>
    <col min="24" max="24" width="10.42578125" style="3" customWidth="1"/>
    <col min="25" max="25" width="12" style="1" customWidth="1"/>
    <col min="26" max="26" width="21.85546875" style="1" customWidth="1"/>
  </cols>
  <sheetData>
    <row r="1" spans="1:26" ht="27" thickBot="1" x14ac:dyDescent="0.6">
      <c r="B1" s="9"/>
      <c r="K1" s="50" t="s">
        <v>39</v>
      </c>
    </row>
    <row r="2" spans="1:26" ht="15" customHeight="1" thickBot="1" x14ac:dyDescent="0.3">
      <c r="A2" s="62" t="s">
        <v>11</v>
      </c>
      <c r="B2" s="101" t="s">
        <v>0</v>
      </c>
      <c r="C2" s="101" t="s">
        <v>7</v>
      </c>
      <c r="D2" s="41"/>
      <c r="E2" s="65" t="s">
        <v>1</v>
      </c>
      <c r="F2" s="106" t="s">
        <v>9</v>
      </c>
      <c r="G2" s="112" t="s">
        <v>2</v>
      </c>
      <c r="H2" s="113"/>
      <c r="I2" s="113"/>
      <c r="J2" s="113"/>
      <c r="K2" s="113"/>
      <c r="L2" s="113"/>
      <c r="M2" s="113"/>
      <c r="N2" s="114"/>
      <c r="O2" s="114"/>
      <c r="P2" s="109" t="s">
        <v>21</v>
      </c>
      <c r="Q2" s="70" t="s">
        <v>20</v>
      </c>
      <c r="R2" s="71"/>
      <c r="S2" s="71"/>
      <c r="T2" s="71"/>
      <c r="U2" s="71"/>
      <c r="V2" s="68" t="s">
        <v>22</v>
      </c>
      <c r="W2" s="69"/>
      <c r="X2" s="78" t="s">
        <v>8</v>
      </c>
      <c r="Y2" s="79"/>
      <c r="Z2" s="62" t="s">
        <v>4</v>
      </c>
    </row>
    <row r="3" spans="1:26" ht="21" customHeight="1" thickBot="1" x14ac:dyDescent="0.3">
      <c r="A3" s="63"/>
      <c r="B3" s="102"/>
      <c r="C3" s="102"/>
      <c r="D3" s="42"/>
      <c r="E3" s="66"/>
      <c r="F3" s="107"/>
      <c r="G3" s="72" t="s">
        <v>12</v>
      </c>
      <c r="H3" s="74" t="s">
        <v>23</v>
      </c>
      <c r="I3" s="74" t="s">
        <v>24</v>
      </c>
      <c r="J3" s="76" t="s">
        <v>17</v>
      </c>
      <c r="K3" s="77"/>
      <c r="L3" s="104" t="s">
        <v>31</v>
      </c>
      <c r="M3" s="105"/>
      <c r="N3" s="88" t="s">
        <v>32</v>
      </c>
      <c r="O3" s="89"/>
      <c r="P3" s="110"/>
      <c r="Q3" s="94" t="s">
        <v>3</v>
      </c>
      <c r="R3" s="96" t="s">
        <v>14</v>
      </c>
      <c r="S3" s="98" t="s">
        <v>13</v>
      </c>
      <c r="T3" s="84" t="s">
        <v>28</v>
      </c>
      <c r="U3" s="86" t="s">
        <v>19</v>
      </c>
      <c r="V3" s="90" t="s">
        <v>18</v>
      </c>
      <c r="W3" s="92" t="s">
        <v>29</v>
      </c>
      <c r="X3" s="80"/>
      <c r="Y3" s="81"/>
      <c r="Z3" s="63"/>
    </row>
    <row r="4" spans="1:26" ht="69.75" customHeight="1" thickBot="1" x14ac:dyDescent="0.3">
      <c r="A4" s="64"/>
      <c r="B4" s="103"/>
      <c r="C4" s="103"/>
      <c r="D4" s="43"/>
      <c r="E4" s="67"/>
      <c r="F4" s="108"/>
      <c r="G4" s="73"/>
      <c r="H4" s="75"/>
      <c r="I4" s="75"/>
      <c r="J4" s="4" t="s">
        <v>16</v>
      </c>
      <c r="K4" s="5" t="s">
        <v>15</v>
      </c>
      <c r="L4" s="47" t="s">
        <v>36</v>
      </c>
      <c r="M4" s="47" t="s">
        <v>37</v>
      </c>
      <c r="N4" s="52" t="s">
        <v>33</v>
      </c>
      <c r="O4" s="53" t="s">
        <v>34</v>
      </c>
      <c r="P4" s="111"/>
      <c r="Q4" s="95"/>
      <c r="R4" s="97"/>
      <c r="S4" s="99"/>
      <c r="T4" s="85"/>
      <c r="U4" s="87"/>
      <c r="V4" s="91"/>
      <c r="W4" s="93"/>
      <c r="X4" s="82"/>
      <c r="Y4" s="83"/>
      <c r="Z4" s="64"/>
    </row>
    <row r="5" spans="1:26" s="26" customFormat="1" ht="30" customHeight="1" x14ac:dyDescent="0.3">
      <c r="A5" s="10">
        <v>1</v>
      </c>
      <c r="B5" s="11" t="s">
        <v>40</v>
      </c>
      <c r="C5" s="48" t="s">
        <v>38</v>
      </c>
      <c r="D5" s="44" t="s">
        <v>27</v>
      </c>
      <c r="E5" s="12" t="s">
        <v>35</v>
      </c>
      <c r="F5" s="13" t="s">
        <v>25</v>
      </c>
      <c r="G5" s="14">
        <v>50</v>
      </c>
      <c r="H5" s="15"/>
      <c r="I5" s="15"/>
      <c r="J5" s="16"/>
      <c r="K5" s="17"/>
      <c r="L5" s="18"/>
      <c r="M5" s="46"/>
      <c r="N5" s="46"/>
      <c r="O5" s="46"/>
      <c r="P5" s="7" t="b">
        <f t="shared" ref="P5:P7" si="0">IF(G5=SUM(H5:O5),TRUE,FALSE)</f>
        <v>0</v>
      </c>
      <c r="Q5" s="19">
        <f t="shared" ref="Q5:Q7" si="1">(H5+J5+L5+N5)*40</f>
        <v>0</v>
      </c>
      <c r="R5" s="20">
        <f t="shared" ref="R5:R7" si="2">(I5+H5)*5</f>
        <v>0</v>
      </c>
      <c r="S5" s="21" t="str">
        <f>IF(K5="","",K5*LOOKUP(K5,{0;49;75;100},{0;11;14;15}))</f>
        <v/>
      </c>
      <c r="T5" s="22"/>
      <c r="U5" s="23"/>
      <c r="V5" s="24"/>
      <c r="W5" s="25"/>
      <c r="X5" s="37">
        <f t="shared" ref="X5:X7" si="3">SUM(R5:W5)</f>
        <v>0</v>
      </c>
      <c r="Y5" s="38">
        <f t="shared" ref="Y5:Y7" si="4">X5</f>
        <v>0</v>
      </c>
      <c r="Z5" s="10"/>
    </row>
    <row r="6" spans="1:26" s="26" customFormat="1" ht="30" customHeight="1" x14ac:dyDescent="0.3">
      <c r="A6" s="54">
        <v>1</v>
      </c>
      <c r="B6" s="55" t="s">
        <v>41</v>
      </c>
      <c r="C6" s="58" t="s">
        <v>38</v>
      </c>
      <c r="D6" s="44"/>
      <c r="E6" s="12" t="s">
        <v>35</v>
      </c>
      <c r="F6" s="13" t="s">
        <v>25</v>
      </c>
      <c r="G6" s="14"/>
      <c r="H6" s="15"/>
      <c r="I6" s="15"/>
      <c r="J6" s="16"/>
      <c r="K6" s="17"/>
      <c r="L6" s="18"/>
      <c r="M6" s="46"/>
      <c r="N6" s="46"/>
      <c r="O6" s="46"/>
      <c r="P6" s="7" t="b">
        <f t="shared" si="0"/>
        <v>1</v>
      </c>
      <c r="Q6" s="19">
        <f t="shared" ref="Q6" si="5">(H6+J6+L6+N6)*40</f>
        <v>0</v>
      </c>
      <c r="R6" s="20">
        <f t="shared" ref="R6" si="6">(I6+H6)*5</f>
        <v>0</v>
      </c>
      <c r="S6" s="21" t="str">
        <f>IF(K6="","",K6*LOOKUP(K6,{0;49;75;100},{0;11;14;15}))</f>
        <v/>
      </c>
      <c r="T6" s="22"/>
      <c r="U6" s="23"/>
      <c r="V6" s="56"/>
      <c r="W6" s="25"/>
      <c r="X6" s="37">
        <f t="shared" ref="X6" si="7">SUM(R6:W6)</f>
        <v>0</v>
      </c>
      <c r="Y6" s="38">
        <f t="shared" si="4"/>
        <v>0</v>
      </c>
      <c r="Z6" s="54"/>
    </row>
    <row r="7" spans="1:26" s="26" customFormat="1" ht="30" customHeight="1" x14ac:dyDescent="0.3">
      <c r="A7" s="10">
        <v>1</v>
      </c>
      <c r="B7" s="11"/>
      <c r="C7" s="58" t="s">
        <v>38</v>
      </c>
      <c r="D7" s="44"/>
      <c r="E7" s="12" t="s">
        <v>5</v>
      </c>
      <c r="F7" s="13" t="s">
        <v>25</v>
      </c>
      <c r="G7" s="14">
        <v>125</v>
      </c>
      <c r="H7" s="15">
        <v>50</v>
      </c>
      <c r="I7" s="15">
        <v>2</v>
      </c>
      <c r="J7" s="16">
        <v>6</v>
      </c>
      <c r="K7" s="17">
        <v>67</v>
      </c>
      <c r="L7" s="18">
        <v>0</v>
      </c>
      <c r="M7" s="46">
        <v>0</v>
      </c>
      <c r="N7" s="46">
        <v>0</v>
      </c>
      <c r="O7" s="46">
        <v>0</v>
      </c>
      <c r="P7" s="7" t="b">
        <f t="shared" si="0"/>
        <v>1</v>
      </c>
      <c r="Q7" s="19">
        <f t="shared" si="1"/>
        <v>2240</v>
      </c>
      <c r="R7" s="20">
        <f t="shared" si="2"/>
        <v>260</v>
      </c>
      <c r="S7" s="21">
        <f>IF(K7="","",K7*LOOKUP(K7,{0;49;75;100},{0;11;14;15}))</f>
        <v>737</v>
      </c>
      <c r="T7" s="22"/>
      <c r="U7" s="23"/>
      <c r="V7" s="24"/>
      <c r="W7" s="25"/>
      <c r="X7" s="37">
        <f t="shared" si="3"/>
        <v>997</v>
      </c>
      <c r="Y7" s="38">
        <f t="shared" si="4"/>
        <v>997</v>
      </c>
      <c r="Z7" s="10"/>
    </row>
    <row r="8" spans="1:26" s="26" customFormat="1" ht="30" customHeight="1" x14ac:dyDescent="0.3">
      <c r="A8" s="59">
        <v>1</v>
      </c>
      <c r="B8" s="61" t="s">
        <v>42</v>
      </c>
      <c r="C8" s="58" t="s">
        <v>38</v>
      </c>
      <c r="D8" s="44"/>
      <c r="E8" s="12" t="s">
        <v>6</v>
      </c>
      <c r="F8" s="13" t="s">
        <v>26</v>
      </c>
      <c r="G8" s="14">
        <v>50</v>
      </c>
      <c r="H8" s="15">
        <v>3</v>
      </c>
      <c r="I8" s="15">
        <v>0</v>
      </c>
      <c r="J8" s="16">
        <v>22</v>
      </c>
      <c r="K8" s="17">
        <v>17</v>
      </c>
      <c r="L8" s="18">
        <v>2</v>
      </c>
      <c r="M8" s="46">
        <v>6</v>
      </c>
      <c r="N8" s="46">
        <v>0</v>
      </c>
      <c r="O8" s="46">
        <v>0</v>
      </c>
      <c r="P8" s="7" t="b">
        <f t="shared" ref="P8:P9" si="8">IF(G8=SUM(H8:O8),TRUE,FALSE)</f>
        <v>1</v>
      </c>
      <c r="Q8" s="19">
        <f t="shared" ref="Q8:Q9" si="9">(H8+J8+L8+N8)*40</f>
        <v>1080</v>
      </c>
      <c r="R8" s="20">
        <f t="shared" ref="R8:R9" si="10">(I8+H8)*5</f>
        <v>15</v>
      </c>
      <c r="S8" s="21">
        <f>IF(K8="","",K8*LOOKUP(K8,{0;49;75;100},{0;11;14;15}))</f>
        <v>0</v>
      </c>
      <c r="T8" s="17"/>
      <c r="U8" s="23"/>
      <c r="V8" s="57"/>
      <c r="W8" s="27"/>
      <c r="X8" s="37">
        <f t="shared" ref="X8:X9" si="11">SUM(R8:W8)</f>
        <v>15</v>
      </c>
      <c r="Y8" s="60">
        <f t="shared" ref="Y8:Y9" si="12">X8</f>
        <v>15</v>
      </c>
      <c r="Z8" s="59"/>
    </row>
    <row r="9" spans="1:26" s="26" customFormat="1" ht="30" customHeight="1" thickBot="1" x14ac:dyDescent="0.35">
      <c r="A9" s="10">
        <v>1</v>
      </c>
      <c r="B9" s="55" t="s">
        <v>43</v>
      </c>
      <c r="C9" s="58" t="s">
        <v>38</v>
      </c>
      <c r="D9" s="44"/>
      <c r="E9" s="12" t="s">
        <v>6</v>
      </c>
      <c r="F9" s="13" t="s">
        <v>26</v>
      </c>
      <c r="G9" s="14">
        <v>46</v>
      </c>
      <c r="H9" s="15">
        <v>6</v>
      </c>
      <c r="I9" s="15">
        <v>0</v>
      </c>
      <c r="J9" s="16">
        <v>30</v>
      </c>
      <c r="K9" s="17">
        <v>10</v>
      </c>
      <c r="L9" s="18">
        <v>0</v>
      </c>
      <c r="M9" s="46">
        <v>0</v>
      </c>
      <c r="N9" s="46">
        <v>0</v>
      </c>
      <c r="O9" s="46">
        <v>0</v>
      </c>
      <c r="P9" s="7" t="b">
        <f t="shared" si="8"/>
        <v>1</v>
      </c>
      <c r="Q9" s="19">
        <f t="shared" si="9"/>
        <v>1440</v>
      </c>
      <c r="R9" s="20">
        <f t="shared" si="10"/>
        <v>30</v>
      </c>
      <c r="S9" s="21">
        <f>IF(K9="","",K9*LOOKUP(K9,{0;49;75;100},{0;11;14;15}))</f>
        <v>0</v>
      </c>
      <c r="T9" s="17"/>
      <c r="U9" s="23"/>
      <c r="V9" s="11"/>
      <c r="W9" s="27"/>
      <c r="X9" s="37">
        <f t="shared" si="11"/>
        <v>30</v>
      </c>
      <c r="Y9" s="38">
        <f t="shared" si="12"/>
        <v>30</v>
      </c>
      <c r="Z9" s="10"/>
    </row>
    <row r="10" spans="1:26" s="26" customFormat="1" ht="30" customHeight="1" thickTop="1" thickBot="1" x14ac:dyDescent="0.35">
      <c r="A10" s="31">
        <f>SUBTOTAL(2,A5:A9)</f>
        <v>5</v>
      </c>
      <c r="B10" s="31"/>
      <c r="C10" s="32"/>
      <c r="D10" s="45"/>
      <c r="E10" s="33" t="s">
        <v>10</v>
      </c>
      <c r="F10" s="34"/>
      <c r="G10" s="35">
        <f t="shared" ref="G10:M10" si="13">SUBTOTAL(9,G5:G9)</f>
        <v>271</v>
      </c>
      <c r="H10" s="36">
        <f t="shared" si="13"/>
        <v>59</v>
      </c>
      <c r="I10" s="36">
        <f t="shared" si="13"/>
        <v>2</v>
      </c>
      <c r="J10" s="36">
        <f t="shared" si="13"/>
        <v>58</v>
      </c>
      <c r="K10" s="36">
        <f t="shared" si="13"/>
        <v>94</v>
      </c>
      <c r="L10" s="36">
        <f t="shared" si="13"/>
        <v>2</v>
      </c>
      <c r="M10" s="36">
        <f t="shared" si="13"/>
        <v>6</v>
      </c>
      <c r="N10" s="51"/>
      <c r="O10" s="51"/>
      <c r="P10" s="8"/>
      <c r="Q10" s="28">
        <f t="shared" ref="Q10:Y10" si="14">SUBTOTAL(9,Q5:Q9)</f>
        <v>4760</v>
      </c>
      <c r="R10" s="30">
        <f t="shared" si="14"/>
        <v>305</v>
      </c>
      <c r="S10" s="30">
        <f t="shared" si="14"/>
        <v>737</v>
      </c>
      <c r="T10" s="30">
        <f t="shared" si="14"/>
        <v>0</v>
      </c>
      <c r="U10" s="30">
        <f t="shared" si="14"/>
        <v>0</v>
      </c>
      <c r="V10" s="30">
        <f t="shared" si="14"/>
        <v>0</v>
      </c>
      <c r="W10" s="30">
        <f t="shared" si="14"/>
        <v>0</v>
      </c>
      <c r="X10" s="39">
        <f t="shared" si="14"/>
        <v>1042</v>
      </c>
      <c r="Y10" s="39">
        <f t="shared" si="14"/>
        <v>1042</v>
      </c>
      <c r="Z10" s="29"/>
    </row>
    <row r="11" spans="1:26" ht="19.5" thickTop="1" x14ac:dyDescent="0.25"/>
    <row r="12" spans="1:26" ht="31.5" x14ac:dyDescent="0.25">
      <c r="B12" s="49" t="s">
        <v>30</v>
      </c>
      <c r="T12" s="100"/>
      <c r="U12" s="100"/>
    </row>
  </sheetData>
  <autoFilter ref="A4:Z9"/>
  <mergeCells count="25">
    <mergeCell ref="T12:U12"/>
    <mergeCell ref="A2:A4"/>
    <mergeCell ref="B2:B4"/>
    <mergeCell ref="L3:M3"/>
    <mergeCell ref="C2:C4"/>
    <mergeCell ref="F2:F4"/>
    <mergeCell ref="P2:P4"/>
    <mergeCell ref="G2:O2"/>
    <mergeCell ref="H3:H4"/>
    <mergeCell ref="Z2:Z4"/>
    <mergeCell ref="E2:E4"/>
    <mergeCell ref="V2:W2"/>
    <mergeCell ref="Q2:U2"/>
    <mergeCell ref="G3:G4"/>
    <mergeCell ref="I3:I4"/>
    <mergeCell ref="J3:K3"/>
    <mergeCell ref="X2:Y4"/>
    <mergeCell ref="T3:T4"/>
    <mergeCell ref="U3:U4"/>
    <mergeCell ref="N3:O3"/>
    <mergeCell ref="V3:V4"/>
    <mergeCell ref="W3:W4"/>
    <mergeCell ref="Q3:Q4"/>
    <mergeCell ref="R3:R4"/>
    <mergeCell ref="S3:S4"/>
  </mergeCells>
  <printOptions horizontalCentered="1"/>
  <pageMargins left="0" right="0" top="0" bottom="0.39370078740157483" header="0" footer="0"/>
  <pageSetup scale="50" orientation="landscape" r:id="rId1"/>
  <headerFooter>
    <oddFooter>&amp;C&amp;P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total</vt:lpstr>
      <vt:lpstr>total!Impression_des_titres</vt:lpstr>
      <vt:lpstr>total!Zone_d_impression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2014-10-18T14:41:06Z</dcterms:modified>
</cp:coreProperties>
</file>